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<sst xmlns="http://schemas.openxmlformats.org/spreadsheetml/2006/main" count="168" uniqueCount="150">
  <si>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</si>
  <si>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</si>
  <si>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</si>
  <si>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</si>
  <si>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</si>
  <si>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</si>
  <si>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</si>
  <si>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</si>
  <si>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</si>
  <si>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</si>
  <si>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</si>
  <si>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</si>
  <si>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</si>
  <si>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</si>
  <si>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</si>
  <si>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</si>
  <si>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</si>
  <si>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</si>
  <si>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</si>
  <si>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</si>
  <si>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</si>
  <si>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</si>
  <si>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</si>
  <si>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</si>
  <si>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</si>
  <si>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</si>
  <si>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</si>
  <si>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</si>
  <si>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</si>
  <si>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</si>
  <si>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</si>
  <si>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</si>
  <si>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</si>
  <si>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</si>
  <si>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</si>
  <si>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</si>
  <si>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</si>
  <si>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</si>
  <si>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</si>
  <si>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</si>
  <si>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</si>
  <si>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</si>
  <si>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</si>
  <si>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</si>
  <si>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</si>
  <si>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</si>
  <si>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</si>
  <si>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</si>
  <si>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</si>
  <si>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</si>
  <si>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</si>
  <si>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</si>
  <si>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</si>
  <si>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</si>
  <si>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</si>
  <si>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</si>
  <si>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</si>
  <si>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</si>
  <si>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</si>
  <si>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</si>
  <si>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</si>
  <si>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</si>
  <si>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</si>
  <si>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</si>
  <si>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</si>
  <si>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</si>
  <si>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</si>
  <si>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</si>
  <si>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</si>
  <si>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</si>
  <si>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</si>
  <si>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</si>
  <si>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</si>
  <si>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</si>
  <si>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</si>
  <si>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</si>
  <si>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</si>
  <si>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</si>
  <si>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</si>
  <si>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</si>
  <si>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</si>
  <si>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</si>
  <si>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</si>
  <si>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Họ và tên giảng viên: Đỗ Thị Ngát</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</si>
  <si>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</si>
  <si>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</si>
  <si>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</si>
  <si>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</si>
  <si>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</si>
  <si>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</si>
  <si>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Sử dụng phầm mềm Zoom  trong dạy học trực tuyến</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</si>
  <si>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</si>
  <si>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</si>
  <si>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</si>
  <si>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</si>
  <si>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</si>
  <si>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</si>
  <si>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</si>
  <si>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 xml:space="preserve"> Sử dụng thành thạo các phương tiện hỗ trợ dạy học: máy tính, máy chiếu</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</si>
  <si>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</si>
  <si>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</si>
  <si>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</si>
  <si>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</si>
  <si>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</si>
  <si>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</si>
  <si>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</si>
  <si>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</si>
  <si>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</si>
  <si>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</si>
  <si>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</si>
  <si>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</si>
  <si>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bồi dưỡng GV chính</t>
  </si>
  <si>
    <t>Bảng điểm cao học</t>
  </si>
  <si>
    <t>Ôn tập thi kết thúc HP cho SV</t>
  </si>
  <si>
    <t>Giáo án lý thuyết gắn với thực tiễn nghề nghiệp</t>
  </si>
  <si>
    <t>Tham gia học tập  bồi dưỡng GV chính</t>
  </si>
  <si>
    <t>Hoàng Thị Trang</t>
  </si>
  <si>
    <t>Bằng Đại học sư phạm chuyên ngành Lịch sử và Bằng sau ĐH chuyên ngành Chính trị học
- Chứng chỉ giảng dạy môn Tư tưởng Hồ Chí Minh</t>
  </si>
  <si>
    <t xml:space="preserve"> Chứng chỉ  Tiếng Anh trình độ B1</t>
  </si>
  <si>
    <t>- Chứng chỉ tin học ứng dụng B</t>
  </si>
  <si>
    <t>Bằng Đại học sư phạm chuyên ngành Lịch sử và Chứng chỉ bồi dưỡng nghiệp vụ sư phạm dành cho giáo viên cao đẳng, đại học</t>
  </si>
  <si>
    <t>Đã tham gia giảng dạy  6 năm</t>
  </si>
  <si>
    <t>Giáo án lý thuyết môn học</t>
  </si>
  <si>
    <t>Giáo án lý thuyết môn học; sỗ tay giảng viên</t>
  </si>
  <si>
    <t>Tham gia các buổi sinh hoạt chuyên môn tại khoa; Bồi dưỡng GV chính, TC LLCT</t>
  </si>
  <si>
    <t xml:space="preserve">Có bài viết đăng hội thảo của trường, tạp chí </t>
  </si>
  <si>
    <t>Sử dụng phầm mềm Zoom  trong dạy học trực tuyến zoom, google meet</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</si>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</sst>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B12" zoomScale="70" zoomScaleNormal="70" workbookViewId="0">
      <selection activeCell="F70" sqref="F70"/>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83</v>
      </c>
      <c r="C7" s="50" t="s">
        <v>116</v>
      </c>
    </row>
    <row r="8" spans="1:9" s="50" customFormat="1" ht="20.149999999999999" customHeight="1" x14ac:dyDescent="0.45">
      <c r="A8" s="49" t="s">
        <v>84</v>
      </c>
    </row>
    <row r="9" spans="1:9" s="50" customFormat="1" ht="21.65" customHeight="1" x14ac:dyDescent="0.45">
      <c r="A9" s="49" t="s">
        <v>85</v>
      </c>
    </row>
    <row r="10" spans="1:9" s="50" customFormat="1" ht="20.149999999999999" customHeight="1" x14ac:dyDescent="0.45">
      <c r="A10" s="49" t="s">
        <v>86</v>
      </c>
    </row>
    <row r="11" spans="1:9" s="50" customFormat="1" x14ac:dyDescent="0.4"/>
    <row r="12" spans="1:9" s="50" customFormat="1" ht="82.75" customHeight="1" x14ac:dyDescent="0.4">
      <c r="B12" s="56" t="s">
        <v>77</v>
      </c>
      <c r="C12" s="57"/>
      <c r="D12" s="57"/>
      <c r="E12" s="57"/>
      <c r="F12" s="57"/>
      <c r="G12" s="57"/>
      <c r="H12" s="57"/>
      <c r="I12" s="57"/>
    </row>
    <row r="13" spans="1:9" s="50" customFormat="1" x14ac:dyDescent="0.4"/>
    <row r="14" spans="1:9" s="50" customFormat="1" ht="11.5" customHeight="1" thickBot="1" x14ac:dyDescent="0.45"/>
    <row r="15" spans="1:9" ht="17.5"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16</v>
      </c>
      <c r="G17" s="44">
        <f>ROUND(G18+G25+G28,0)</f>
        <v>16</v>
      </c>
      <c r="H17" s="39">
        <f>G17/$B$17</f>
        <v>0.8</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117</v>
      </c>
      <c r="F19" s="13">
        <v>2</v>
      </c>
      <c r="G19" s="14">
        <v>2</v>
      </c>
      <c r="H19" s="43">
        <f>IF(G19/B19&gt;1,"100%",G19/B19)</f>
        <v>1</v>
      </c>
      <c r="I19" s="12" t="s">
        <v>117</v>
      </c>
    </row>
    <row r="20" spans="1:9" ht="23.6" thickBot="1" x14ac:dyDescent="0.45">
      <c r="A20" s="15" t="s">
        <v>14</v>
      </c>
      <c r="B20" s="36">
        <v>2</v>
      </c>
      <c r="C20" s="11">
        <v>2</v>
      </c>
      <c r="D20" s="41">
        <f t="shared" ref="D20:D24" si="0">IF(C20/B20&gt;1,"100%",C20/B20)</f>
        <v>1</v>
      </c>
      <c r="E20" s="12" t="s">
        <v>87</v>
      </c>
      <c r="F20" s="13">
        <v>2</v>
      </c>
      <c r="G20" s="14">
        <v>2</v>
      </c>
      <c r="H20" s="43">
        <f t="shared" ref="H20:H24" si="1">IF(G20/B20&gt;1,"100%",G20/B20)</f>
        <v>1</v>
      </c>
      <c r="I20" s="12" t="s">
        <v>87</v>
      </c>
    </row>
    <row r="21" spans="1:9" ht="23.6" thickBot="1" x14ac:dyDescent="0.45">
      <c r="A21" s="15" t="s">
        <v>15</v>
      </c>
      <c r="B21" s="36">
        <v>2</v>
      </c>
      <c r="C21" s="11">
        <v>2</v>
      </c>
      <c r="D21" s="41">
        <f t="shared" si="0"/>
        <v>1</v>
      </c>
      <c r="E21" s="12" t="s">
        <v>89</v>
      </c>
      <c r="F21" s="13">
        <v>2</v>
      </c>
      <c r="G21" s="14">
        <v>2</v>
      </c>
      <c r="H21" s="43">
        <f t="shared" si="1"/>
        <v>1</v>
      </c>
      <c r="I21" s="12" t="s">
        <v>89</v>
      </c>
    </row>
    <row r="22" spans="1:9" ht="35.15" thickBot="1" x14ac:dyDescent="0.45">
      <c r="A22" s="15" t="s">
        <v>16</v>
      </c>
      <c r="B22" s="36">
        <v>2</v>
      </c>
      <c r="C22" s="11">
        <v>2</v>
      </c>
      <c r="D22" s="41">
        <f t="shared" si="0"/>
        <v>1</v>
      </c>
      <c r="E22" s="12" t="s">
        <v>88</v>
      </c>
      <c r="F22" s="13">
        <v>2</v>
      </c>
      <c r="G22" s="14">
        <v>2</v>
      </c>
      <c r="H22" s="43">
        <f t="shared" si="1"/>
        <v>1</v>
      </c>
      <c r="I22" s="12" t="s">
        <v>88</v>
      </c>
    </row>
    <row r="23" spans="1:9" ht="23.6" thickBot="1" x14ac:dyDescent="0.45">
      <c r="A23" s="15" t="s">
        <v>17</v>
      </c>
      <c r="B23" s="36">
        <v>2</v>
      </c>
      <c r="C23" s="11">
        <v>2</v>
      </c>
      <c r="D23" s="41">
        <f t="shared" si="0"/>
        <v>1</v>
      </c>
      <c r="E23" s="12" t="s">
        <v>115</v>
      </c>
      <c r="F23" s="13">
        <v>2</v>
      </c>
      <c r="G23" s="14">
        <v>2</v>
      </c>
      <c r="H23" s="43">
        <f t="shared" si="1"/>
        <v>1</v>
      </c>
      <c r="I23" s="12" t="s">
        <v>115</v>
      </c>
    </row>
    <row r="24" spans="1:9" ht="23.6" thickBot="1" x14ac:dyDescent="0.45">
      <c r="A24" s="15" t="s">
        <v>18</v>
      </c>
      <c r="B24" s="36">
        <v>2</v>
      </c>
      <c r="C24" s="11"/>
      <c r="D24" s="41">
        <f t="shared" si="0"/>
        <v>0</v>
      </c>
      <c r="E24" s="12"/>
      <c r="F24" s="13">
        <v>0</v>
      </c>
      <c r="G24" s="14">
        <v>0</v>
      </c>
      <c r="H24" s="43">
        <f t="shared" si="1"/>
        <v>0</v>
      </c>
      <c r="I24" s="12"/>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12" t="s">
        <v>118</v>
      </c>
      <c r="F26" s="13">
        <v>2</v>
      </c>
      <c r="G26" s="14">
        <v>2</v>
      </c>
      <c r="H26" s="43">
        <f>IF(G26/B26&gt;1,"100%",G26/B26)</f>
        <v>1</v>
      </c>
      <c r="I26" s="12" t="s">
        <v>118</v>
      </c>
    </row>
    <row r="27" spans="1:9" ht="39" thickBot="1" x14ac:dyDescent="0.45">
      <c r="A27" s="10" t="s">
        <v>21</v>
      </c>
      <c r="B27" s="36">
        <v>2</v>
      </c>
      <c r="C27" s="11"/>
      <c r="D27" s="41">
        <f>IF(C27/B27&gt;1,"100%",C27/B27)</f>
        <v>0</v>
      </c>
      <c r="E27" s="12"/>
      <c r="F27" s="13">
        <v>0</v>
      </c>
      <c r="G27" s="14">
        <v>0</v>
      </c>
      <c r="H27" s="43">
        <f>IF(G27/B27&gt;1,"100%",G27/B27)</f>
        <v>0</v>
      </c>
      <c r="I27" s="12"/>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119</v>
      </c>
      <c r="F29" s="13">
        <v>2</v>
      </c>
      <c r="G29" s="14">
        <v>2</v>
      </c>
      <c r="H29" s="43">
        <f>IF(G29/B29&gt;1,"100%",G29/B29)</f>
        <v>1</v>
      </c>
      <c r="I29" s="12" t="s">
        <v>119</v>
      </c>
    </row>
    <row r="30" spans="1:9" ht="27.45" thickBot="1" x14ac:dyDescent="0.45">
      <c r="A30" s="10" t="s">
        <v>24</v>
      </c>
      <c r="B30" s="36">
        <v>2</v>
      </c>
      <c r="C30" s="11">
        <v>2</v>
      </c>
      <c r="D30" s="41">
        <f>IF(C30/B30&gt;1,"100%",C30/B30)</f>
        <v>1</v>
      </c>
      <c r="E30" s="12" t="s">
        <v>90</v>
      </c>
      <c r="F30" s="13">
        <v>2</v>
      </c>
      <c r="G30" s="14">
        <v>2</v>
      </c>
      <c r="H30" s="43">
        <f>IF(G30/B30&gt;1,"100%",G30/B30)</f>
        <v>1</v>
      </c>
      <c r="I30" s="12" t="s">
        <v>126</v>
      </c>
    </row>
    <row r="31" spans="1:9" ht="15.45" thickBot="1" x14ac:dyDescent="0.45">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120</v>
      </c>
      <c r="F33" s="13">
        <v>2</v>
      </c>
      <c r="G33" s="14">
        <v>2</v>
      </c>
      <c r="H33" s="43">
        <f>IF(G33/B33&gt;1,"100%",G33/B33)</f>
        <v>1</v>
      </c>
      <c r="I33" s="12" t="s">
        <v>120</v>
      </c>
    </row>
    <row r="34" spans="1:9" ht="15.9" thickBot="1" x14ac:dyDescent="0.45">
      <c r="A34" s="15" t="s">
        <v>28</v>
      </c>
      <c r="B34" s="36">
        <v>2</v>
      </c>
      <c r="C34" s="11">
        <v>2</v>
      </c>
      <c r="D34" s="41">
        <f>IF(C34/B34&gt;1,"100%",C34/B34)</f>
        <v>1</v>
      </c>
      <c r="E34" s="12" t="s">
        <v>121</v>
      </c>
      <c r="F34" s="13">
        <v>2</v>
      </c>
      <c r="G34" s="14">
        <v>2</v>
      </c>
      <c r="H34" s="43">
        <f>IF(G34/B34&gt;1,"100%",G34/B34)</f>
        <v>1</v>
      </c>
      <c r="I34" s="12" t="s">
        <v>121</v>
      </c>
    </row>
    <row r="35" spans="1:9" ht="31.3" thickBot="1" x14ac:dyDescent="0.45">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7.75" thickBot="1" x14ac:dyDescent="0.45">
      <c r="A36" s="20" t="s">
        <v>30</v>
      </c>
      <c r="B36" s="36">
        <v>2</v>
      </c>
      <c r="C36" s="11">
        <v>2</v>
      </c>
      <c r="D36" s="41">
        <f>IF(C36/B36&gt;1,"100%",C36/B36)</f>
        <v>1</v>
      </c>
      <c r="E36" s="12" t="s">
        <v>91</v>
      </c>
      <c r="F36" s="13">
        <v>2</v>
      </c>
      <c r="G36" s="14">
        <v>2</v>
      </c>
      <c r="H36" s="43">
        <f>IF(G36/B36&gt;1,"100%",G36/B36)</f>
        <v>1</v>
      </c>
      <c r="I36" s="12" t="s">
        <v>91</v>
      </c>
    </row>
    <row r="37" spans="1:9" ht="23.6" thickBot="1" x14ac:dyDescent="0.45">
      <c r="A37" s="15" t="s">
        <v>31</v>
      </c>
      <c r="B37" s="36">
        <v>2</v>
      </c>
      <c r="C37" s="11">
        <v>2</v>
      </c>
      <c r="D37" s="41">
        <f t="shared" ref="D37:D41" si="7">IF(C37/B37&gt;1,"100%",C37/B37)</f>
        <v>1</v>
      </c>
      <c r="E37" s="12" t="s">
        <v>92</v>
      </c>
      <c r="F37" s="13">
        <v>2</v>
      </c>
      <c r="G37" s="14">
        <v>2</v>
      </c>
      <c r="H37" s="43">
        <f t="shared" ref="H37:H41" si="8">IF(G37/B37&gt;1,"100%",G37/B37)</f>
        <v>1</v>
      </c>
      <c r="I37" s="12" t="s">
        <v>92</v>
      </c>
    </row>
    <row r="38" spans="1:9" ht="35.15" thickBot="1" x14ac:dyDescent="0.45">
      <c r="A38" s="15" t="s">
        <v>32</v>
      </c>
      <c r="B38" s="36">
        <v>2</v>
      </c>
      <c r="C38" s="11">
        <v>2</v>
      </c>
      <c r="D38" s="41">
        <f t="shared" si="7"/>
        <v>1</v>
      </c>
      <c r="E38" s="12" t="s">
        <v>93</v>
      </c>
      <c r="F38" s="13">
        <v>2</v>
      </c>
      <c r="G38" s="14">
        <v>2</v>
      </c>
      <c r="H38" s="43">
        <f t="shared" si="8"/>
        <v>1</v>
      </c>
      <c r="I38" s="12" t="s">
        <v>93</v>
      </c>
    </row>
    <row r="39" spans="1:9" ht="23.6" thickBot="1" x14ac:dyDescent="0.45">
      <c r="A39" s="15" t="s">
        <v>33</v>
      </c>
      <c r="B39" s="36">
        <v>2</v>
      </c>
      <c r="C39" s="11">
        <v>2</v>
      </c>
      <c r="D39" s="41">
        <f t="shared" si="7"/>
        <v>1</v>
      </c>
      <c r="E39" s="12" t="s">
        <v>94</v>
      </c>
      <c r="F39" s="13">
        <v>2</v>
      </c>
      <c r="G39" s="14">
        <v>2</v>
      </c>
      <c r="H39" s="43">
        <f t="shared" si="8"/>
        <v>1</v>
      </c>
      <c r="I39" s="12" t="s">
        <v>94</v>
      </c>
    </row>
    <row r="40" spans="1:9" ht="23.6" thickBot="1" x14ac:dyDescent="0.45">
      <c r="A40" s="15" t="s">
        <v>34</v>
      </c>
      <c r="B40" s="36">
        <v>2</v>
      </c>
      <c r="C40" s="11">
        <v>2</v>
      </c>
      <c r="D40" s="41">
        <f t="shared" si="7"/>
        <v>1</v>
      </c>
      <c r="E40" s="12" t="s">
        <v>95</v>
      </c>
      <c r="F40" s="13">
        <v>2</v>
      </c>
      <c r="G40" s="14">
        <v>2</v>
      </c>
      <c r="H40" s="43">
        <f t="shared" si="8"/>
        <v>1</v>
      </c>
      <c r="I40" s="12" t="s">
        <v>95</v>
      </c>
    </row>
    <row r="41" spans="1:9" ht="35.15" thickBot="1" x14ac:dyDescent="0.45">
      <c r="A41" s="15" t="s">
        <v>35</v>
      </c>
      <c r="B41" s="36">
        <v>2</v>
      </c>
      <c r="C41" s="11">
        <v>0</v>
      </c>
      <c r="D41" s="41">
        <f t="shared" si="7"/>
        <v>0</v>
      </c>
      <c r="E41" s="12"/>
      <c r="F41" s="13">
        <v>0</v>
      </c>
      <c r="G41" s="14">
        <v>0</v>
      </c>
      <c r="H41" s="43">
        <f t="shared" si="8"/>
        <v>0</v>
      </c>
      <c r="I41" s="12"/>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96</v>
      </c>
      <c r="F43" s="13">
        <v>2</v>
      </c>
      <c r="G43" s="14">
        <v>2</v>
      </c>
      <c r="H43" s="43">
        <f>IF(G43/B43&gt;1,"100",G43/B43)</f>
        <v>1</v>
      </c>
      <c r="I43" s="12" t="s">
        <v>127</v>
      </c>
    </row>
    <row r="44" spans="1:9" ht="23.6" thickBot="1" x14ac:dyDescent="0.45">
      <c r="A44" s="15" t="s">
        <v>38</v>
      </c>
      <c r="B44" s="36">
        <v>2</v>
      </c>
      <c r="C44" s="11">
        <v>2</v>
      </c>
      <c r="D44" s="41">
        <f t="shared" ref="D44:D46" si="10">IF(C44/B44&gt;1,"100%",C44/B44)</f>
        <v>1</v>
      </c>
      <c r="E44" s="12" t="s">
        <v>97</v>
      </c>
      <c r="F44" s="13">
        <v>2</v>
      </c>
      <c r="G44" s="14">
        <v>2</v>
      </c>
      <c r="H44" s="43">
        <f t="shared" ref="H44:H46" si="11">IF(G44/B44&gt;1,"100",G44/B44)</f>
        <v>1</v>
      </c>
      <c r="I44" s="12" t="s">
        <v>128</v>
      </c>
    </row>
    <row r="45" spans="1:9" ht="49.5" customHeight="1" thickBot="1" x14ac:dyDescent="0.45">
      <c r="A45" s="15" t="s">
        <v>39</v>
      </c>
      <c r="B45" s="36">
        <v>2</v>
      </c>
      <c r="C45" s="11">
        <v>2</v>
      </c>
      <c r="D45" s="41">
        <f t="shared" si="10"/>
        <v>1</v>
      </c>
      <c r="E45" s="12" t="s">
        <v>122</v>
      </c>
      <c r="F45" s="13">
        <v>2</v>
      </c>
      <c r="G45" s="14">
        <v>2</v>
      </c>
      <c r="H45" s="43">
        <f t="shared" si="11"/>
        <v>1</v>
      </c>
      <c r="I45" s="12" t="s">
        <v>129</v>
      </c>
    </row>
    <row r="46" spans="1:9" ht="44.15" customHeight="1" thickBot="1" x14ac:dyDescent="0.45">
      <c r="A46" s="15" t="s">
        <v>40</v>
      </c>
      <c r="B46" s="36">
        <v>2</v>
      </c>
      <c r="C46" s="11">
        <v>2</v>
      </c>
      <c r="D46" s="41">
        <f t="shared" si="10"/>
        <v>1</v>
      </c>
      <c r="E46" s="12" t="s">
        <v>98</v>
      </c>
      <c r="F46" s="13">
        <v>2</v>
      </c>
      <c r="G46" s="14">
        <v>2</v>
      </c>
      <c r="H46" s="43">
        <f t="shared" si="11"/>
        <v>1</v>
      </c>
      <c r="I46" s="12" t="s">
        <v>130</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123</v>
      </c>
      <c r="F48" s="13">
        <v>2</v>
      </c>
      <c r="G48" s="14">
        <v>2</v>
      </c>
      <c r="H48" s="43">
        <f>IF(G48/B48&gt;1,"100%",G48/B48)</f>
        <v>1</v>
      </c>
      <c r="I48" s="12" t="s">
        <v>131</v>
      </c>
    </row>
    <row r="49" spans="1:9" ht="35.15" thickBot="1" x14ac:dyDescent="0.45">
      <c r="A49" s="15" t="s">
        <v>43</v>
      </c>
      <c r="B49" s="36">
        <v>2</v>
      </c>
      <c r="C49" s="11">
        <v>2</v>
      </c>
      <c r="D49" s="41">
        <f>IF(C49/B49&gt;1,"100%",C49/B49)</f>
        <v>1</v>
      </c>
      <c r="E49" s="12" t="s">
        <v>99</v>
      </c>
      <c r="F49" s="13">
        <v>2</v>
      </c>
      <c r="G49" s="14">
        <v>2</v>
      </c>
      <c r="H49" s="43">
        <f>IF(G49/B49&gt;1,"100%",G49/B49)</f>
        <v>1</v>
      </c>
      <c r="I49" s="12" t="s">
        <v>132</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101</v>
      </c>
      <c r="F51" s="13">
        <v>2</v>
      </c>
      <c r="G51" s="14">
        <v>2</v>
      </c>
      <c r="H51" s="43">
        <f>IF(G51/B51&gt;1,"100%",G51/B51)</f>
        <v>1</v>
      </c>
      <c r="I51" s="12" t="s">
        <v>133</v>
      </c>
    </row>
    <row r="52" spans="1:9" ht="15.9" thickBot="1" x14ac:dyDescent="0.45">
      <c r="A52" s="10" t="s">
        <v>75</v>
      </c>
      <c r="B52" s="36">
        <v>2</v>
      </c>
      <c r="C52" s="11">
        <v>2</v>
      </c>
      <c r="D52" s="41">
        <f>IF(C52/B52&gt;1,"100%",C52/B52)</f>
        <v>1</v>
      </c>
      <c r="E52" s="12" t="s">
        <v>100</v>
      </c>
      <c r="F52" s="13">
        <v>2</v>
      </c>
      <c r="G52" s="14">
        <v>2</v>
      </c>
      <c r="H52" s="43">
        <f>IF(G52/B52&gt;1,"100%",G52/B52)</f>
        <v>1</v>
      </c>
      <c r="I52" s="12" t="s">
        <v>134</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102</v>
      </c>
      <c r="F54" s="13">
        <v>2</v>
      </c>
      <c r="G54" s="14">
        <v>2</v>
      </c>
      <c r="H54" s="43">
        <f>IF(G54/B54&gt;1,"100%",G54/B54)</f>
        <v>1</v>
      </c>
      <c r="I54" s="12" t="s">
        <v>135</v>
      </c>
    </row>
    <row r="55" spans="1:9" ht="46.75" thickBot="1" x14ac:dyDescent="0.45">
      <c r="A55" s="15" t="s">
        <v>48</v>
      </c>
      <c r="B55" s="36">
        <v>2</v>
      </c>
      <c r="C55" s="11">
        <v>2</v>
      </c>
      <c r="D55" s="41">
        <f>IF(C55/B55&gt;1,"100%",C55/B55)</f>
        <v>1</v>
      </c>
      <c r="E55" s="12" t="s">
        <v>103</v>
      </c>
      <c r="F55" s="13">
        <v>2</v>
      </c>
      <c r="G55" s="14">
        <v>2</v>
      </c>
      <c r="H55" s="43">
        <f>IF(G55/B55&gt;1,"100%",G55/B55)</f>
        <v>1</v>
      </c>
      <c r="I55" s="12" t="s">
        <v>136</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104</v>
      </c>
      <c r="F57" s="13">
        <v>2</v>
      </c>
      <c r="G57" s="14">
        <v>2</v>
      </c>
      <c r="H57" s="43">
        <f>IF(G57/B57&gt;1,"100%",G57/B57)</f>
        <v>1</v>
      </c>
      <c r="I57" s="12" t="s">
        <v>137</v>
      </c>
    </row>
    <row r="58" spans="1:9" ht="35.15" thickBot="1" x14ac:dyDescent="0.45">
      <c r="A58" s="15" t="s">
        <v>51</v>
      </c>
      <c r="B58" s="36">
        <v>2</v>
      </c>
      <c r="C58" s="11">
        <v>2</v>
      </c>
      <c r="D58" s="41">
        <f t="shared" ref="D58:D60" si="16">IF(C58/B58&gt;1,"100%",C58/B58)</f>
        <v>1</v>
      </c>
      <c r="E58" s="12" t="s">
        <v>105</v>
      </c>
      <c r="F58" s="13">
        <v>2</v>
      </c>
      <c r="G58" s="14">
        <v>2</v>
      </c>
      <c r="H58" s="43">
        <f t="shared" ref="H58:H60" si="17">IF(G58/B58&gt;1,"100%",G58/B58)</f>
        <v>1</v>
      </c>
      <c r="I58" s="12" t="s">
        <v>138</v>
      </c>
    </row>
    <row r="59" spans="1:9" ht="35.15" thickBot="1" x14ac:dyDescent="0.45">
      <c r="A59" s="15" t="s">
        <v>52</v>
      </c>
      <c r="B59" s="36">
        <v>2</v>
      </c>
      <c r="C59" s="11">
        <v>2</v>
      </c>
      <c r="D59" s="41">
        <f t="shared" si="16"/>
        <v>1</v>
      </c>
      <c r="E59" s="12" t="s">
        <v>106</v>
      </c>
      <c r="F59" s="13">
        <v>2</v>
      </c>
      <c r="G59" s="14">
        <v>2</v>
      </c>
      <c r="H59" s="43">
        <f t="shared" si="17"/>
        <v>1</v>
      </c>
      <c r="I59" s="12" t="s">
        <v>139</v>
      </c>
    </row>
    <row r="60" spans="1:9" ht="35.15" thickBot="1" x14ac:dyDescent="0.45">
      <c r="A60" s="15" t="s">
        <v>53</v>
      </c>
      <c r="B60" s="36">
        <v>2</v>
      </c>
      <c r="C60" s="11">
        <v>2</v>
      </c>
      <c r="D60" s="41">
        <f t="shared" si="16"/>
        <v>1</v>
      </c>
      <c r="E60" s="12" t="s">
        <v>107</v>
      </c>
      <c r="F60" s="13">
        <v>2</v>
      </c>
      <c r="G60" s="14">
        <v>2</v>
      </c>
      <c r="H60" s="43">
        <f t="shared" si="17"/>
        <v>1</v>
      </c>
      <c r="I60" s="12" t="s">
        <v>140</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108</v>
      </c>
      <c r="F62" s="13">
        <v>2</v>
      </c>
      <c r="G62" s="14">
        <v>2</v>
      </c>
      <c r="H62" s="43">
        <f>IF(G62/B62&gt;1,"100",G62/B62)</f>
        <v>1</v>
      </c>
      <c r="I62" s="12" t="s">
        <v>141</v>
      </c>
    </row>
    <row r="63" spans="1:9" ht="69.900000000000006" thickBot="1" x14ac:dyDescent="0.45">
      <c r="A63" s="15" t="s">
        <v>56</v>
      </c>
      <c r="B63" s="36">
        <v>2</v>
      </c>
      <c r="C63" s="11">
        <v>2</v>
      </c>
      <c r="D63" s="41">
        <f>IF(C63/B63&gt;1,"100%",C63/B63)</f>
        <v>1</v>
      </c>
      <c r="E63" s="12" t="s">
        <v>109</v>
      </c>
      <c r="F63" s="13">
        <v>2</v>
      </c>
      <c r="G63" s="14">
        <v>2</v>
      </c>
      <c r="H63" s="43">
        <f>IF(G63/B63&gt;1,"100",G63/B63)</f>
        <v>1</v>
      </c>
      <c r="I63" s="12" t="s">
        <v>142</v>
      </c>
    </row>
    <row r="64" spans="1:9" ht="15.9" thickBot="1" x14ac:dyDescent="0.45">
      <c r="A64" s="22" t="s">
        <v>57</v>
      </c>
      <c r="B64" s="35">
        <v>4</v>
      </c>
      <c r="C64" s="46">
        <f>IF(SUM(C65:C66)&gt;4,"4",SUM(C65:C66))</f>
        <v>2</v>
      </c>
      <c r="D64" s="40">
        <f>C64/B64</f>
        <v>0.5</v>
      </c>
      <c r="E64" s="46"/>
      <c r="F64" s="46">
        <f t="shared" ref="F64:G64" si="19">IF(SUM(F65:F66)&gt;4,"4",SUM(F65:F66))</f>
        <v>2</v>
      </c>
      <c r="G64" s="46">
        <f t="shared" si="19"/>
        <v>2</v>
      </c>
      <c r="H64" s="42">
        <f>G64/B64</f>
        <v>0.5</v>
      </c>
      <c r="I64" s="2"/>
    </row>
    <row r="65" spans="1:9" ht="58.3" thickBot="1" x14ac:dyDescent="0.45">
      <c r="A65" s="23" t="s">
        <v>58</v>
      </c>
      <c r="B65" s="36">
        <v>2</v>
      </c>
      <c r="C65" s="11">
        <v>2</v>
      </c>
      <c r="D65" s="41">
        <f>IF(C65/B65&gt;1,"100%",C65/B65)</f>
        <v>1</v>
      </c>
      <c r="E65" s="12" t="s">
        <v>105</v>
      </c>
      <c r="F65" s="13">
        <v>2</v>
      </c>
      <c r="G65" s="14">
        <v>2</v>
      </c>
      <c r="H65" s="43">
        <f>IF(G65/B65&gt;1,"100%",G65/B65)</f>
        <v>1</v>
      </c>
      <c r="I65" s="12" t="s">
        <v>143</v>
      </c>
    </row>
    <row r="66" spans="1:9" ht="69.900000000000006" thickBot="1" x14ac:dyDescent="0.45">
      <c r="A66" s="24" t="s">
        <v>59</v>
      </c>
      <c r="B66" s="36">
        <v>2</v>
      </c>
      <c r="C66" s="11">
        <v>0</v>
      </c>
      <c r="D66" s="41">
        <f>IF(C66/B66&gt;1,"100%",C66/B66)</f>
        <v>0</v>
      </c>
      <c r="E66" s="12"/>
      <c r="F66" s="13"/>
      <c r="G66" s="14"/>
      <c r="H66" s="43">
        <f>IF(G66/B66&gt;1,"100%",G66/B66)</f>
        <v>0</v>
      </c>
      <c r="I66" s="12" t="s">
        <v>144</v>
      </c>
    </row>
    <row r="67" spans="1:9" ht="30.45" thickBot="1" x14ac:dyDescent="0.45">
      <c r="A67" s="25" t="s">
        <v>60</v>
      </c>
      <c r="B67" s="34">
        <v>16</v>
      </c>
      <c r="C67" s="44">
        <f>ROUND(C68+C73+C76,0)</f>
        <v>14</v>
      </c>
      <c r="D67" s="39">
        <f>C67/$B$67</f>
        <v>0.875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110</v>
      </c>
      <c r="F69" s="13">
        <v>2</v>
      </c>
      <c r="G69" s="14">
        <v>2</v>
      </c>
      <c r="H69" s="43">
        <f>IF(G69/B69&gt;1,"100%",G69/B69)</f>
        <v>1</v>
      </c>
      <c r="I69" s="12" t="s">
        <v>145</v>
      </c>
    </row>
    <row r="70" spans="1:9" ht="15.9" thickBot="1" x14ac:dyDescent="0.45">
      <c r="A70" s="26" t="s">
        <v>63</v>
      </c>
      <c r="B70" s="36">
        <v>2</v>
      </c>
      <c r="C70" s="11">
        <v>0</v>
      </c>
      <c r="D70" s="41">
        <f t="shared" ref="D70:D72" si="22">IF(C70/B70&gt;1,"100%",C70/B70)</f>
        <v>0</v>
      </c>
      <c r="E70" s="12"/>
      <c r="F70" s="13"/>
      <c r="G70" s="14"/>
      <c r="H70" s="43">
        <f t="shared" ref="H70:H72" si="23">IF(G70/B70&gt;1,"100%",G70/B70)</f>
        <v>0</v>
      </c>
      <c r="I70" s="12"/>
    </row>
    <row r="71" spans="1:9" ht="35.15" thickBot="1" x14ac:dyDescent="0.45">
      <c r="A71" s="26" t="s">
        <v>64</v>
      </c>
      <c r="B71" s="36">
        <v>2</v>
      </c>
      <c r="C71" s="11">
        <v>2</v>
      </c>
      <c r="D71" s="41">
        <f t="shared" si="22"/>
        <v>1</v>
      </c>
      <c r="E71" s="12" t="s">
        <v>124</v>
      </c>
      <c r="F71" s="13">
        <v>2</v>
      </c>
      <c r="G71" s="14">
        <v>2</v>
      </c>
      <c r="H71" s="43">
        <f t="shared" si="23"/>
        <v>1</v>
      </c>
      <c r="I71" s="12" t="s">
        <v>146</v>
      </c>
    </row>
    <row r="72" spans="1:9" ht="35.15" thickBot="1" x14ac:dyDescent="0.45">
      <c r="A72" s="26" t="s">
        <v>65</v>
      </c>
      <c r="B72" s="36">
        <v>2</v>
      </c>
      <c r="C72" s="11">
        <v>2</v>
      </c>
      <c r="D72" s="41">
        <f t="shared" si="22"/>
        <v>1</v>
      </c>
      <c r="E72" s="12" t="s">
        <v>111</v>
      </c>
      <c r="F72" s="13">
        <v>2</v>
      </c>
      <c r="G72" s="14">
        <v>2</v>
      </c>
      <c r="H72" s="43">
        <f t="shared" si="23"/>
        <v>1</v>
      </c>
      <c r="I72" s="12" t="s">
        <v>147</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35.15" thickBot="1" x14ac:dyDescent="0.45">
      <c r="A74" s="26" t="s">
        <v>67</v>
      </c>
      <c r="B74" s="36">
        <v>2</v>
      </c>
      <c r="C74" s="11">
        <v>2</v>
      </c>
      <c r="D74" s="41">
        <f>IF(C74/B74&gt;1,"100%",C74/B74)</f>
        <v>1</v>
      </c>
      <c r="E74" s="12" t="s">
        <v>114</v>
      </c>
      <c r="F74" s="13">
        <v>2</v>
      </c>
      <c r="G74" s="14">
        <v>2</v>
      </c>
      <c r="H74" s="43">
        <f>IF(G74/B74&gt;1,"100%",G74/B74)</f>
        <v>1</v>
      </c>
      <c r="I74" s="12" t="s">
        <v>148</v>
      </c>
    </row>
    <row r="75" spans="1:9" ht="23.6" thickBot="1" x14ac:dyDescent="0.45">
      <c r="A75" s="26" t="s">
        <v>68</v>
      </c>
      <c r="B75" s="36">
        <v>2</v>
      </c>
      <c r="C75" s="11">
        <v>2</v>
      </c>
      <c r="D75" s="41">
        <f>IF(C75/B75&gt;1,"100%",C75/B75)</f>
        <v>1</v>
      </c>
      <c r="E75" s="12" t="s">
        <v>113</v>
      </c>
      <c r="F75" s="13">
        <v>2</v>
      </c>
      <c r="G75" s="14">
        <v>2</v>
      </c>
      <c r="H75" s="43">
        <f>IF(G75/B75&gt;1,"100%",G75/B75)</f>
        <v>1</v>
      </c>
      <c r="I75" s="12" t="s">
        <v>149</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112</v>
      </c>
      <c r="F77" s="13">
        <v>2</v>
      </c>
      <c r="G77" s="14">
        <v>2</v>
      </c>
      <c r="H77" s="43">
        <f>IF(G77/B77&gt;1,"100%",G77/B77)</f>
        <v>1</v>
      </c>
      <c r="I77" s="12" t="s">
        <v>112</v>
      </c>
    </row>
    <row r="78" spans="1:9" ht="23.6" thickBot="1" x14ac:dyDescent="0.45">
      <c r="A78" s="23" t="s">
        <v>71</v>
      </c>
      <c r="B78" s="36">
        <v>2</v>
      </c>
      <c r="C78" s="11">
        <v>2</v>
      </c>
      <c r="D78" s="41">
        <f>IF(C78/B78&gt;1,"100%",C78/B78)</f>
        <v>1</v>
      </c>
      <c r="E78" s="12" t="s">
        <v>125</v>
      </c>
      <c r="F78" s="13">
        <v>2</v>
      </c>
      <c r="G78" s="14">
        <v>2</v>
      </c>
      <c r="H78" s="43">
        <f>IF(G78/B78&gt;1,"100%",G78/B78)</f>
        <v>1</v>
      </c>
      <c r="I78" s="12" t="s">
        <v>125</v>
      </c>
    </row>
    <row r="79" spans="1:9" ht="15.9" thickBot="1" x14ac:dyDescent="0.45">
      <c r="A79" s="27" t="s">
        <v>72</v>
      </c>
      <c r="B79" s="38">
        <v>88</v>
      </c>
      <c r="C79" s="47">
        <f>ROUND(C67+C31+C17,0)</f>
        <v>78</v>
      </c>
      <c r="D79" s="1"/>
      <c r="E79" s="1"/>
      <c r="F79" s="47">
        <f t="shared" ref="F79:G79" si="26">ROUND(F67+F31+F17,0)</f>
        <v>78</v>
      </c>
      <c r="G79" s="47">
        <f t="shared" si="26"/>
        <v>78</v>
      </c>
      <c r="H79" s="28"/>
      <c r="I79" s="29"/>
    </row>
    <row r="80" spans="1:9" ht="15.9" thickBot="1" x14ac:dyDescent="0.45">
      <c r="A80" s="27" t="s">
        <v>73</v>
      </c>
      <c r="B80" s="38">
        <v>100</v>
      </c>
      <c r="C80" s="48">
        <f>C79/$B$79</f>
        <v>0.88636363636363635</v>
      </c>
      <c r="D80" s="3"/>
      <c r="E80" s="3"/>
      <c r="F80" s="48">
        <f t="shared" ref="F80:G80" si="27">F79/$B$79</f>
        <v>0.88636363636363635</v>
      </c>
      <c r="G80" s="48">
        <f t="shared" si="27"/>
        <v>0.88636363636363635</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7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t="s">
        <v>116</v>
      </c>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2021-06-21T18:21:27Z</dcterms:modified>
</cp:coreProperties>
</file>